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تلخيص السيناريو" sheetId="14" r:id="rId1"/>
    <sheet name="الحاله الرابعه" sheetId="12" r:id="rId2"/>
  </sheets>
  <definedNames>
    <definedName name="الإيرادات">'الحاله الرابعه'!$B$12</definedName>
    <definedName name="الإيرادات_المتوقعه">'الحاله الرابعه'!$B$19</definedName>
    <definedName name="المصروفات_الاداريه_المتوقعه">'الحاله الرابعه'!$B$22</definedName>
    <definedName name="المصروفات_الاداريه_والأخرى">'الحاله الرابعه'!$B$14</definedName>
    <definedName name="تكلفة_المبيعات">'الحاله الرابعه'!$B$13</definedName>
    <definedName name="تكلفة_المبيعات_المتوقعه">'الحاله الرابعه'!$B$20</definedName>
    <definedName name="صافى_الربح_المتوقع">'الحاله الرابعه'!$B$23</definedName>
    <definedName name="مجمل_الربح_المتوقع">'الحاله الرابعه'!$B$21</definedName>
  </definedNames>
  <calcPr calcId="152511"/>
</workbook>
</file>

<file path=xl/calcChain.xml><?xml version="1.0" encoding="utf-8"?>
<calcChain xmlns="http://schemas.openxmlformats.org/spreadsheetml/2006/main">
  <c r="B22" i="12" l="1"/>
  <c r="B20" i="12"/>
  <c r="B19" i="12"/>
  <c r="B21" i="12" l="1"/>
  <c r="B5" i="12"/>
  <c r="B6" i="12" l="1"/>
  <c r="B23" i="12" s="1"/>
  <c r="B8" i="12" l="1"/>
</calcChain>
</file>

<file path=xl/sharedStrings.xml><?xml version="1.0" encoding="utf-8"?>
<sst xmlns="http://schemas.openxmlformats.org/spreadsheetml/2006/main" count="44" uniqueCount="34">
  <si>
    <t>البيان</t>
  </si>
  <si>
    <t>الإيرادات</t>
  </si>
  <si>
    <t>تكلفة المبيعات</t>
  </si>
  <si>
    <t>مجمل الربح</t>
  </si>
  <si>
    <t>صافى الربح</t>
  </si>
  <si>
    <t>المصروفات الاداريه والأخرى</t>
  </si>
  <si>
    <t>قائمة الدخل الحالية (المستهدفه)</t>
  </si>
  <si>
    <t>نتائج السيناريوهات</t>
  </si>
  <si>
    <t>السيناريوهات المحتمله (خلايا الادخال)</t>
  </si>
  <si>
    <t>العام</t>
  </si>
  <si>
    <t>الإيرادات المتوقعه</t>
  </si>
  <si>
    <t>تكلفة المبيعات المتوقعه</t>
  </si>
  <si>
    <t>مجمل الربح المتوقع</t>
  </si>
  <si>
    <t>المصروفات الاداريه المتوقعه</t>
  </si>
  <si>
    <t>صافى الربح المتوقع</t>
  </si>
  <si>
    <t>تكلفة_المبيعات</t>
  </si>
  <si>
    <t>المصروفات_الاداريه_والأخرى</t>
  </si>
  <si>
    <t>التوقع 1</t>
  </si>
  <si>
    <t>إنشاء بواسطة MR Mo7amed في 20/07/2015</t>
  </si>
  <si>
    <t>التوقع 2</t>
  </si>
  <si>
    <t>التوقع 3</t>
  </si>
  <si>
    <t>تلخيص السيناريو</t>
  </si>
  <si>
    <t>خلايا متغيرة:</t>
  </si>
  <si>
    <t>قيم حالية:</t>
  </si>
  <si>
    <t>خلايا الناتج:</t>
  </si>
  <si>
    <t>ملاحظات: يمثل العمود "قيم حالية" قيم الخلايا المتغيرة عند</t>
  </si>
  <si>
    <t>وقت إنشاء تقرير تلخيص السيناريو. الخلايا المتغيرة لكل</t>
  </si>
  <si>
    <t>سيناريو تم تمييزها بلون رمادي.</t>
  </si>
  <si>
    <t>الإيرادات_المتوقعه</t>
  </si>
  <si>
    <t>تكلفة_المبيعات_المتوقعه</t>
  </si>
  <si>
    <t>مجمل_الربح_المتوقع</t>
  </si>
  <si>
    <t>المصروفات_الاداريه_المتوقعه</t>
  </si>
  <si>
    <t>صافى_الربح_المتوقع</t>
  </si>
  <si>
    <t>كرر نفس خطوات الحاله الثالثه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</si>
</sst>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_-* #,##0\-;_-* &quot;-&quot;_-;_-@_-"/>
  </numFmts>
  <fonts count="14" x14ac:knownFonts="1">
    <font>
      <sz val="11"/>
      <color theme="1"/>
      <name val="Arial"/>
      <family val="2"/>
      <scheme val="minor"/>
    </font>
    <font>
      <b/>
      <sz val="12"/>
      <color theme="0"/>
      <name val="Tahoma"/>
      <family val="2"/>
    </font>
    <font>
      <b/>
      <sz val="12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8"/>
      <name val="Arial"/>
      <family val="2"/>
      <scheme val="minor"/>
    </font>
    <font>
      <b/>
      <sz val="12"/>
      <name val="Tahoma"/>
      <family val="2"/>
    </font>
    <font>
      <b/>
      <sz val="12"/>
      <name val="Arial"/>
      <family val="2"/>
      <scheme val="minor"/>
    </font>
    <font>
      <b/>
      <sz val="12"/>
      <color indexed="9"/>
      <name val="Arial"/>
      <family val="2"/>
      <scheme val="minor"/>
    </font>
    <font>
      <b/>
      <sz val="11"/>
      <color indexed="8"/>
      <name val="Arial"/>
      <family val="2"/>
      <scheme val="minor"/>
    </font>
    <font>
      <b/>
      <sz val="11"/>
      <color indexed="18"/>
      <name val="Arial"/>
      <family val="2"/>
      <scheme val="minor"/>
    </font>
    <font>
      <sz val="10"/>
      <color indexed="9"/>
      <name val="Arial"/>
      <family val="2"/>
      <scheme val="minor"/>
    </font>
    <font>
      <sz val="8"/>
      <color theme="1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6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41" fontId="2" fillId="0" borderId="1" xfId="0" applyNumberFormat="1" applyFont="1" applyBorder="1"/>
    <xf numFmtId="0" fontId="1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41" fontId="3" fillId="3" borderId="1" xfId="0" applyNumberFormat="1" applyFont="1" applyFill="1" applyBorder="1"/>
    <xf numFmtId="9" fontId="2" fillId="4" borderId="1" xfId="1" applyFont="1" applyFill="1" applyBorder="1"/>
    <xf numFmtId="0" fontId="2" fillId="4" borderId="1" xfId="0" applyFont="1" applyFill="1" applyBorder="1" applyAlignment="1">
      <alignment horizontal="left"/>
    </xf>
    <xf numFmtId="0" fontId="7" fillId="5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41" fontId="8" fillId="5" borderId="1" xfId="0" applyNumberFormat="1" applyFont="1" applyFill="1" applyBorder="1"/>
    <xf numFmtId="0" fontId="2" fillId="6" borderId="1" xfId="0" applyFont="1" applyFill="1" applyBorder="1" applyAlignment="1">
      <alignment horizontal="left"/>
    </xf>
    <xf numFmtId="41" fontId="2" fillId="6" borderId="1" xfId="0" applyNumberFormat="1" applyFont="1" applyFill="1" applyBorder="1"/>
    <xf numFmtId="0" fontId="0" fillId="0" borderId="0" xfId="0" applyFill="1" applyBorder="1" applyAlignment="1"/>
    <xf numFmtId="9" fontId="0" fillId="0" borderId="0" xfId="0" applyNumberFormat="1" applyFill="1" applyBorder="1" applyAlignment="1"/>
    <xf numFmtId="41" fontId="0" fillId="0" borderId="0" xfId="0" applyNumberFormat="1" applyFill="1" applyBorder="1" applyAlignment="1"/>
    <xf numFmtId="41" fontId="0" fillId="0" borderId="3" xfId="0" applyNumberFormat="1" applyFill="1" applyBorder="1" applyAlignment="1"/>
    <xf numFmtId="0" fontId="9" fillId="7" borderId="4" xfId="0" applyFont="1" applyFill="1" applyBorder="1" applyAlignment="1">
      <alignment horizontal="right"/>
    </xf>
    <xf numFmtId="0" fontId="9" fillId="7" borderId="2" xfId="0" applyFont="1" applyFill="1" applyBorder="1" applyAlignment="1">
      <alignment horizontal="right"/>
    </xf>
    <xf numFmtId="0" fontId="0" fillId="0" borderId="5" xfId="0" applyFill="1" applyBorder="1" applyAlignment="1"/>
    <xf numFmtId="0" fontId="10" fillId="8" borderId="0" xfId="0" applyFont="1" applyFill="1" applyBorder="1" applyAlignment="1">
      <alignment horizontal="right"/>
    </xf>
    <xf numFmtId="0" fontId="11" fillId="8" borderId="5" xfId="0" applyFont="1" applyFill="1" applyBorder="1" applyAlignment="1">
      <alignment horizontal="right"/>
    </xf>
    <xf numFmtId="0" fontId="10" fillId="8" borderId="3" xfId="0" applyFont="1" applyFill="1" applyBorder="1" applyAlignment="1">
      <alignment horizontal="right"/>
    </xf>
    <xf numFmtId="0" fontId="12" fillId="7" borderId="2" xfId="0" applyFont="1" applyFill="1" applyBorder="1" applyAlignment="1">
      <alignment horizontal="left"/>
    </xf>
    <xf numFmtId="0" fontId="12" fillId="7" borderId="4" xfId="0" applyFont="1" applyFill="1" applyBorder="1" applyAlignment="1">
      <alignment horizontal="left"/>
    </xf>
    <xf numFmtId="9" fontId="0" fillId="9" borderId="0" xfId="0" applyNumberFormat="1" applyFill="1" applyBorder="1" applyAlignment="1"/>
    <xf numFmtId="0" fontId="13" fillId="0" borderId="0" xfId="0" applyFont="1" applyFill="1" applyBorder="1" applyAlignment="1">
      <alignment vertical="top" wrapText="1"/>
    </xf>
    <xf numFmtId="0" fontId="5" fillId="0" borderId="0" xfId="0" applyFont="1" applyAlignment="1">
      <alignment horizontal="center"/>
    </xf>
    <xf numFmtId="0" fontId="6" fillId="5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CC"/>
      <color rgb="FFF6F9FC"/>
      <color rgb="FFECF2F8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G17"/>
  <sheetViews>
    <sheetView showGridLines="0" rightToLeft="1" workbookViewId="0">
      <selection activeCell="H16" sqref="H16"/>
    </sheetView>
  </sheetViews>
  <sheetFormatPr defaultRowHeight="14.25" outlineLevelRow="1" outlineLevelCol="1" x14ac:dyDescent="0.2"/>
  <cols>
    <col min="3" max="3" width="20.125" bestFit="1" customWidth="1"/>
    <col min="4" max="7" width="8.875" customWidth="1" outlineLevel="1"/>
  </cols>
  <sheetData>
    <row r="1" spans="2:7" ht="15" thickBot="1" x14ac:dyDescent="0.25"/>
    <row r="2" spans="2:7" ht="15.75" x14ac:dyDescent="0.25">
      <c r="B2" s="19" t="s">
        <v>21</v>
      </c>
      <c r="C2" s="19"/>
      <c r="D2" s="24"/>
      <c r="E2" s="24"/>
      <c r="F2" s="24"/>
      <c r="G2" s="24"/>
    </row>
    <row r="3" spans="2:7" ht="15.75" collapsed="1" x14ac:dyDescent="0.25">
      <c r="B3" s="18"/>
      <c r="C3" s="18"/>
      <c r="D3" s="25" t="s">
        <v>23</v>
      </c>
      <c r="E3" s="25" t="s">
        <v>17</v>
      </c>
      <c r="F3" s="25" t="s">
        <v>19</v>
      </c>
      <c r="G3" s="25" t="s">
        <v>20</v>
      </c>
    </row>
    <row r="4" spans="2:7" ht="45" hidden="1" outlineLevel="1" x14ac:dyDescent="0.25">
      <c r="B4" s="21"/>
      <c r="C4" s="21"/>
      <c r="D4" s="14"/>
      <c r="E4" s="27" t="s">
        <v>18</v>
      </c>
      <c r="F4" s="27" t="s">
        <v>18</v>
      </c>
      <c r="G4" s="27" t="s">
        <v>18</v>
      </c>
    </row>
    <row r="5" spans="2:7" ht="15" x14ac:dyDescent="0.25">
      <c r="B5" s="22" t="s">
        <v>22</v>
      </c>
      <c r="C5" s="22"/>
      <c r="D5" s="20"/>
      <c r="E5" s="20"/>
      <c r="F5" s="20"/>
      <c r="G5" s="20"/>
    </row>
    <row r="6" spans="2:7" ht="15" outlineLevel="1" x14ac:dyDescent="0.25">
      <c r="B6" s="21"/>
      <c r="C6" s="21" t="s">
        <v>1</v>
      </c>
      <c r="D6" s="15">
        <v>0.1</v>
      </c>
      <c r="E6" s="26">
        <v>-0.05</v>
      </c>
      <c r="F6" s="26">
        <v>0.08</v>
      </c>
      <c r="G6" s="26">
        <v>0.1</v>
      </c>
    </row>
    <row r="7" spans="2:7" ht="15" outlineLevel="1" x14ac:dyDescent="0.25">
      <c r="B7" s="21"/>
      <c r="C7" s="21" t="s">
        <v>15</v>
      </c>
      <c r="D7" s="15">
        <v>0.05</v>
      </c>
      <c r="E7" s="26">
        <v>0.06</v>
      </c>
      <c r="F7" s="26">
        <v>0.04</v>
      </c>
      <c r="G7" s="26">
        <v>0.05</v>
      </c>
    </row>
    <row r="8" spans="2:7" ht="15" outlineLevel="1" x14ac:dyDescent="0.25">
      <c r="B8" s="21"/>
      <c r="C8" s="21" t="s">
        <v>16</v>
      </c>
      <c r="D8" s="15">
        <v>0.35</v>
      </c>
      <c r="E8" s="26">
        <v>0.1</v>
      </c>
      <c r="F8" s="26">
        <v>0.2</v>
      </c>
      <c r="G8" s="26">
        <v>0.35</v>
      </c>
    </row>
    <row r="9" spans="2:7" ht="15" x14ac:dyDescent="0.25">
      <c r="B9" s="22" t="s">
        <v>24</v>
      </c>
      <c r="C9" s="22"/>
      <c r="D9" s="20"/>
      <c r="E9" s="20"/>
      <c r="F9" s="20"/>
      <c r="G9" s="20"/>
    </row>
    <row r="10" spans="2:7" ht="15" outlineLevel="1" x14ac:dyDescent="0.25">
      <c r="B10" s="21"/>
      <c r="C10" s="21" t="s">
        <v>28</v>
      </c>
      <c r="D10" s="16">
        <v>110000</v>
      </c>
      <c r="E10" s="16">
        <v>95000</v>
      </c>
      <c r="F10" s="16">
        <v>108000</v>
      </c>
      <c r="G10" s="16">
        <v>110000</v>
      </c>
    </row>
    <row r="11" spans="2:7" ht="15" outlineLevel="1" x14ac:dyDescent="0.25">
      <c r="B11" s="21"/>
      <c r="C11" s="21" t="s">
        <v>29</v>
      </c>
      <c r="D11" s="16">
        <v>63000</v>
      </c>
      <c r="E11" s="16">
        <v>63600</v>
      </c>
      <c r="F11" s="16">
        <v>62400</v>
      </c>
      <c r="G11" s="16">
        <v>63000</v>
      </c>
    </row>
    <row r="12" spans="2:7" ht="15" outlineLevel="1" x14ac:dyDescent="0.25">
      <c r="B12" s="21"/>
      <c r="C12" s="21" t="s">
        <v>30</v>
      </c>
      <c r="D12" s="16">
        <v>47000</v>
      </c>
      <c r="E12" s="16">
        <v>31400</v>
      </c>
      <c r="F12" s="16">
        <v>45600</v>
      </c>
      <c r="G12" s="16">
        <v>47000</v>
      </c>
    </row>
    <row r="13" spans="2:7" ht="15" outlineLevel="1" x14ac:dyDescent="0.25">
      <c r="B13" s="21"/>
      <c r="C13" s="21" t="s">
        <v>31</v>
      </c>
      <c r="D13" s="16">
        <v>27000</v>
      </c>
      <c r="E13" s="16">
        <v>22000</v>
      </c>
      <c r="F13" s="16">
        <v>24000</v>
      </c>
      <c r="G13" s="16">
        <v>27000</v>
      </c>
    </row>
    <row r="14" spans="2:7" ht="15.75" outlineLevel="1" thickBot="1" x14ac:dyDescent="0.3">
      <c r="B14" s="23"/>
      <c r="C14" s="23" t="s">
        <v>32</v>
      </c>
      <c r="D14" s="17">
        <v>20000</v>
      </c>
      <c r="E14" s="17">
        <v>9400</v>
      </c>
      <c r="F14" s="17">
        <v>21600</v>
      </c>
      <c r="G14" s="17">
        <v>20000</v>
      </c>
    </row>
    <row r="15" spans="2:7" x14ac:dyDescent="0.2">
      <c r="B15" t="s">
        <v>25</v>
      </c>
    </row>
    <row r="16" spans="2:7" x14ac:dyDescent="0.2">
      <c r="B16" t="s">
        <v>26</v>
      </c>
    </row>
    <row r="17" spans="2:2" x14ac:dyDescent="0.2">
      <c r="B17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3"/>
  <sheetViews>
    <sheetView showGridLines="0" rightToLeft="1" tabSelected="1" workbookViewId="0">
      <selection activeCell="H12" sqref="H12"/>
    </sheetView>
  </sheetViews>
  <sheetFormatPr defaultRowHeight="14.25" x14ac:dyDescent="0.2"/>
  <cols>
    <col min="1" max="1" width="29.875" customWidth="1"/>
    <col min="2" max="2" width="14.125" customWidth="1"/>
  </cols>
  <sheetData>
    <row r="2" spans="1:8" ht="23.25" x14ac:dyDescent="0.35">
      <c r="A2" s="28" t="s">
        <v>6</v>
      </c>
      <c r="B2" s="28"/>
    </row>
    <row r="3" spans="1:8" ht="15" x14ac:dyDescent="0.2">
      <c r="A3" s="4" t="s">
        <v>0</v>
      </c>
      <c r="B3" s="4" t="s">
        <v>9</v>
      </c>
    </row>
    <row r="4" spans="1:8" ht="15.75" x14ac:dyDescent="0.25">
      <c r="A4" s="12" t="s">
        <v>1</v>
      </c>
      <c r="B4" s="13">
        <v>100000</v>
      </c>
      <c r="H4" t="s">
        <v>33</v>
      </c>
    </row>
    <row r="5" spans="1:8" ht="15.75" x14ac:dyDescent="0.25">
      <c r="A5" s="12" t="s">
        <v>2</v>
      </c>
      <c r="B5" s="13">
        <f>B4*60%</f>
        <v>60000</v>
      </c>
    </row>
    <row r="6" spans="1:8" ht="15.75" x14ac:dyDescent="0.25">
      <c r="A6" s="12" t="s">
        <v>3</v>
      </c>
      <c r="B6" s="13">
        <f>B4-B5</f>
        <v>40000</v>
      </c>
    </row>
    <row r="7" spans="1:8" ht="15.75" x14ac:dyDescent="0.25">
      <c r="A7" s="12" t="s">
        <v>5</v>
      </c>
      <c r="B7" s="13">
        <v>20000</v>
      </c>
    </row>
    <row r="8" spans="1:8" ht="15.75" x14ac:dyDescent="0.25">
      <c r="A8" s="5" t="s">
        <v>4</v>
      </c>
      <c r="B8" s="6">
        <f>B6-B7</f>
        <v>20000</v>
      </c>
    </row>
    <row r="10" spans="1:8" ht="23.25" x14ac:dyDescent="0.35">
      <c r="A10" s="28" t="s">
        <v>8</v>
      </c>
      <c r="B10" s="28"/>
    </row>
    <row r="11" spans="1:8" ht="15" x14ac:dyDescent="0.2">
      <c r="A11" s="1" t="s">
        <v>0</v>
      </c>
      <c r="B11" s="1" t="s">
        <v>9</v>
      </c>
    </row>
    <row r="12" spans="1:8" ht="15.75" x14ac:dyDescent="0.25">
      <c r="A12" s="8" t="s">
        <v>1</v>
      </c>
      <c r="B12" s="7">
        <v>0.1</v>
      </c>
    </row>
    <row r="13" spans="1:8" ht="15.75" x14ac:dyDescent="0.25">
      <c r="A13" s="8" t="s">
        <v>2</v>
      </c>
      <c r="B13" s="7">
        <v>0.05</v>
      </c>
    </row>
    <row r="14" spans="1:8" ht="15.75" x14ac:dyDescent="0.25">
      <c r="A14" s="8" t="s">
        <v>5</v>
      </c>
      <c r="B14" s="7">
        <v>0.35</v>
      </c>
    </row>
    <row r="17" spans="1:2" ht="23.25" x14ac:dyDescent="0.35">
      <c r="A17" s="29" t="s">
        <v>7</v>
      </c>
      <c r="B17" s="29"/>
    </row>
    <row r="18" spans="1:2" ht="15" x14ac:dyDescent="0.2">
      <c r="A18" s="9" t="s">
        <v>0</v>
      </c>
      <c r="B18" s="9" t="s">
        <v>9</v>
      </c>
    </row>
    <row r="19" spans="1:2" ht="15.75" x14ac:dyDescent="0.25">
      <c r="A19" s="2" t="s">
        <v>10</v>
      </c>
      <c r="B19" s="3">
        <f>SUM(B4,(B4*B12))</f>
        <v>110000</v>
      </c>
    </row>
    <row r="20" spans="1:2" ht="15.75" x14ac:dyDescent="0.25">
      <c r="A20" s="2" t="s">
        <v>11</v>
      </c>
      <c r="B20" s="3">
        <f>SUM(B5,(B5*B13))</f>
        <v>63000</v>
      </c>
    </row>
    <row r="21" spans="1:2" ht="15.75" x14ac:dyDescent="0.25">
      <c r="A21" s="2" t="s">
        <v>12</v>
      </c>
      <c r="B21" s="3">
        <f>B19-B20</f>
        <v>47000</v>
      </c>
    </row>
    <row r="22" spans="1:2" ht="15.75" x14ac:dyDescent="0.25">
      <c r="A22" s="2" t="s">
        <v>13</v>
      </c>
      <c r="B22" s="3">
        <f>SUM(B7,(B7*B14))</f>
        <v>27000</v>
      </c>
    </row>
    <row r="23" spans="1:2" ht="15.75" x14ac:dyDescent="0.25">
      <c r="A23" s="10" t="s">
        <v>14</v>
      </c>
      <c r="B23" s="11">
        <f>B21-B22</f>
        <v>20000</v>
      </c>
    </row>
  </sheetData>
  <scenarios current="2" sqref="B19:B23">
    <scenario name="التوقع 1" locked="1" count="3" user="الكاتب" comment="إنشاء بواسطة الكاتب في 20/07/2015">
      <inputCells r="B12" val="-0.05" numFmtId="9"/>
      <inputCells r="B13" val="0.06" numFmtId="9"/>
      <inputCells r="B14" val="0.1" numFmtId="9"/>
    </scenario>
    <scenario name="التوقع 2" locked="1" count="3" user="الكاتب" comment="إنشاء بواسطة الكاتب في 20/07/2015">
      <inputCells r="B12" val="0.08" numFmtId="9"/>
      <inputCells r="B13" val="0.04" numFmtId="9"/>
      <inputCells r="B14" val="0.2" numFmtId="9"/>
    </scenario>
    <scenario name="التوقع 3" locked="1" count="3" user="الكاتب" comment="إنشاء بواسطة الكاتب في 20/07/2015">
      <inputCells r="B12" val="0.1" numFmtId="9"/>
      <inputCells r="B13" val="0.05" numFmtId="9"/>
      <inputCells r="B14" val="0.35" numFmtId="9"/>
    </scenario>
  </scenarios>
  <mergeCells count="3">
    <mergeCell ref="A2:B2"/>
    <mergeCell ref="A17:B17"/>
    <mergeCell ref="A10:B1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8</vt:i4>
      </vt:variant>
    </vt:vector>
  </HeadingPairs>
  <TitlesOfParts>
    <vt:vector size="10" baseType="lpstr">
      <vt:lpstr>تلخيص السيناريو</vt:lpstr>
      <vt:lpstr>الحاله الرابعه</vt:lpstr>
      <vt:lpstr>الإيرادات</vt:lpstr>
      <vt:lpstr>الإيرادات_المتوقعه</vt:lpstr>
      <vt:lpstr>المصروفات_الاداريه_المتوقعه</vt:lpstr>
      <vt:lpstr>المصروفات_الاداريه_والأخرى</vt:lpstr>
      <vt:lpstr>تكلفة_المبيعات</vt:lpstr>
      <vt:lpstr>تكلفة_المبيعات_المتوقعه</vt:lpstr>
      <vt:lpstr>صافى_الربح_المتوقع</vt:lpstr>
      <vt:lpstr>مجمل_الربح_المتوقع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2015-07-20T18:34:51Z</dcterms:modified>
</cp:coreProperties>
</file>